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42" i="43"/>
  <c r="G48"/>
  <c r="G47"/>
  <c r="G53"/>
  <c r="G54"/>
  <c r="G52"/>
  <c r="G50"/>
  <c r="H49" s="1"/>
  <c r="G14"/>
  <c r="G12"/>
  <c r="G10"/>
  <c r="G46"/>
  <c r="H51" l="1"/>
  <c r="H9"/>
  <c r="G22"/>
  <c r="G24"/>
  <c r="G25"/>
  <c r="G26"/>
  <c r="G27"/>
  <c r="G28"/>
  <c r="G29"/>
  <c r="H19" s="1"/>
  <c r="H55" s="1"/>
  <c r="D58" s="1"/>
  <c r="G30"/>
  <c r="G31"/>
  <c r="G32"/>
  <c r="G33"/>
  <c r="G34"/>
  <c r="G35"/>
  <c r="G36"/>
  <c r="G38"/>
  <c r="G39"/>
  <c r="G40"/>
  <c r="G41"/>
  <c r="G44"/>
  <c r="G45"/>
  <c r="G21"/>
  <c r="G18"/>
  <c r="H17" s="1"/>
  <c r="D72" l="1"/>
  <c r="G15" l="1"/>
  <c r="G16" l="1"/>
  <c r="G13"/>
  <c r="G11"/>
  <c r="D59" l="1"/>
  <c r="D60" s="1"/>
  <c r="D62"/>
  <c r="D63" l="1"/>
  <c r="D64" s="1"/>
  <c r="D66" s="1"/>
  <c r="D69"/>
  <c r="D73" s="1"/>
  <c r="D70" l="1"/>
  <c r="D74"/>
  <c r="D76" s="1"/>
</calcChain>
</file>

<file path=xl/sharedStrings.xml><?xml version="1.0" encoding="utf-8"?>
<sst xmlns="http://schemas.openxmlformats.org/spreadsheetml/2006/main" count="159" uniqueCount="130">
  <si>
    <t>ml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</si>
  <si>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</si>
  <si>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</si>
  <si>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</si>
  <si>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</si>
  <si>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</si>
  <si>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</si>
  <si>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</si>
  <si>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</si>
  <si>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</si>
  <si>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</si>
  <si>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</si>
  <si>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</si>
  <si>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</si>
  <si>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</si>
  <si>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</si>
  <si>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</si>
  <si>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</si>
  <si>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</si>
  <si>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</si>
  <si>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</si>
  <si>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</si>
  <si>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</si>
  <si>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</si>
  <si>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</si>
  <si>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</si>
  <si>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</si>
  <si>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</si>
  <si>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Enhebrado general</t>
  </si>
  <si>
    <t>Canalizaciones aparentes</t>
  </si>
  <si>
    <t>1.1</t>
  </si>
  <si>
    <t>1.2</t>
  </si>
  <si>
    <t>1.3</t>
  </si>
  <si>
    <t>MATRIZ DE OFERTA</t>
  </si>
  <si>
    <t>VARIOS</t>
  </si>
  <si>
    <t>1.2.9</t>
  </si>
  <si>
    <t xml:space="preserve">DEMOLICIONES </t>
  </si>
  <si>
    <t>PREPARACION DEL TERRENO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</si>
  <si>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</si>
  <si>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</si>
  <si>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</si>
  <si>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</si>
  <si>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</si>
  <si>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Tablero general y derivados</t>
  </si>
  <si>
    <t>Camaras 60x60</t>
  </si>
  <si>
    <t>1.00</t>
  </si>
  <si>
    <t>IMPLANTACION EN OBRA</t>
  </si>
  <si>
    <t>ESPACIOS EXTERIORES</t>
  </si>
  <si>
    <t xml:space="preserve">AREAS  CUBIERTAS EXTERIORES ( galerías) </t>
  </si>
  <si>
    <t>PRECIO TOTAL RUBRO ($)</t>
  </si>
  <si>
    <t>OBRA PREVISTA</t>
  </si>
  <si>
    <t>4.00</t>
  </si>
  <si>
    <t>PRECIO TOTAL SUBRUBRO ($)</t>
  </si>
  <si>
    <t>21.00</t>
  </si>
  <si>
    <t>Cámaras 20x20</t>
  </si>
  <si>
    <t>Cámaras 40x40</t>
  </si>
  <si>
    <t>Canalizaciones subterráneas (incluye excavaciones)</t>
  </si>
  <si>
    <t xml:space="preserve">Planos conforme a obra de todos los rubros (digitalizacion, impresión y firmas técnicas) 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</si>
  <si>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</si>
  <si>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</si>
  <si>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</si>
  <si>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</si>
  <si>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</si>
  <si>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Limpieza final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</si>
  <si>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</si>
  <si>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</si>
  <si>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</si>
  <si>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</si>
  <si>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</si>
  <si>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</si>
  <si>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</si>
  <si>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</si>
  <si>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</si>
  <si>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</si>
  <si>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</si>
  <si>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</si>
  <si>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</si>
  <si>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</si>
  <si>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</si>
  <si>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</si>
  <si>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</si>
  <si>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</si>
  <si>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</si>
  <si>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10% DE OBRA IMPREVISTA </t>
  </si>
  <si>
    <r>
      <t>TIPO DE INTERVENCION: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</si>
  <si>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t>Luminaria L4 (200W)</t>
  </si>
  <si>
    <t>Luminaria L4a (100w)</t>
  </si>
  <si>
    <t xml:space="preserve">Suministro e instalacion de jaulas de protección </t>
  </si>
  <si>
    <t>21,19,1</t>
  </si>
  <si>
    <t>21,19,2</t>
  </si>
  <si>
    <t>21,19,3</t>
  </si>
  <si>
    <t>Tablero genera TG</t>
  </si>
  <si>
    <t>Tablero TB, TB2, TC, TD, TD1, TD,2</t>
  </si>
  <si>
    <t>21,1,1</t>
  </si>
  <si>
    <t>21,1,2</t>
  </si>
  <si>
    <t xml:space="preserve">Luminaria tipo Lx (Incluye suministro e instalación) </t>
  </si>
  <si>
    <t>Linea general de TG a TB (16mm Al)</t>
  </si>
  <si>
    <t>Lineas TB a TB1 (4mm Cu) y TB2 (6mm Cu)</t>
  </si>
  <si>
    <t>Linea de TG a TC (16mm Al)</t>
  </si>
  <si>
    <t>Linea de TG a TD, TD a TD1 y TD1 a TD2 (16mm Al)</t>
  </si>
  <si>
    <t>21,4,1</t>
  </si>
  <si>
    <t>21,4,2</t>
  </si>
  <si>
    <t>21,4,3</t>
  </si>
  <si>
    <t>21,4,4</t>
  </si>
  <si>
    <t>21,4,5</t>
  </si>
  <si>
    <t>Sistema de descarga a tierra (35mm Cu)</t>
  </si>
  <si>
    <t>Bandeja metalica 150x50 y 300x65</t>
  </si>
  <si>
    <t>Ducto de pvc 100x50</t>
  </si>
  <si>
    <t>Retiro de instalaciones existentes</t>
  </si>
  <si>
    <t>Habilitación de instalación eléctrica (certificado de medición de descarga a tierra)</t>
  </si>
  <si>
    <t>Ayuda a Instalación eléctrica (reparaciones en perforaciones realizadas muros y pisos)</t>
  </si>
  <si>
    <t>Cañerias hierro galvanizado</t>
  </si>
  <si>
    <t>21,12,1</t>
  </si>
  <si>
    <t>21,12,2</t>
  </si>
  <si>
    <t>21,12,3</t>
  </si>
  <si>
    <t>Alimentación de intalación existente en E1</t>
  </si>
  <si>
    <t>Alimentación de intalación existente en E2</t>
  </si>
  <si>
    <t>Alimentación de intalación existente en E3</t>
  </si>
  <si>
    <t>Alimentación de intalación existente en E4</t>
  </si>
  <si>
    <t>Reparaciones en cañeria y cableado  para sistemas de alarma, telefonia y datos</t>
  </si>
  <si>
    <t>Reacondicionamiento basico en instalaciones existentes</t>
  </si>
  <si>
    <t>24,4,6</t>
  </si>
  <si>
    <t>21,4,7</t>
  </si>
  <si>
    <t>21,4,8</t>
  </si>
  <si>
    <t>21,4,9</t>
  </si>
  <si>
    <t>Intalación completa para luminarias en E1, E3 Y E4</t>
  </si>
  <si>
    <t xml:space="preserve">global </t>
  </si>
  <si>
    <t xml:space="preserve">unidad </t>
  </si>
  <si>
    <t>Entrada general de ICP a Tg (25MM Cu)</t>
  </si>
  <si>
    <r>
      <rPr>
        <b/>
        <sz val="18"/>
        <color theme="0"/>
        <rFont val="Arial"/>
        <family val="2"/>
      </rPr>
      <t xml:space="preserve"> RUBRADO ESC.157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</si>
</sst>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6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9" fillId="52" borderId="25" xfId="47864" applyFont="1" applyFill="1" applyBorder="1" applyAlignment="1">
      <alignment horizontal="center" vertical="center" wrapText="1"/>
    </xf>
    <xf numFmtId="0" fontId="119" fillId="52" borderId="25" xfId="47863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4" fillId="54" borderId="43" xfId="17901" applyFont="1" applyFill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4" fillId="57" borderId="41" xfId="17901" applyFont="1" applyFill="1" applyBorder="1" applyAlignment="1">
      <alignment horizontal="center"/>
    </xf>
    <xf numFmtId="3" fontId="114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0" fontId="114" fillId="54" borderId="53" xfId="17901" applyFont="1" applyFill="1" applyBorder="1"/>
    <xf numFmtId="0" fontId="114" fillId="57" borderId="32" xfId="17901" applyFont="1" applyFill="1" applyBorder="1"/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7" fontId="111" fillId="54" borderId="55" xfId="47863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7" fontId="111" fillId="57" borderId="36" xfId="47863" applyNumberFormat="1" applyFont="1" applyFill="1" applyBorder="1" applyAlignment="1">
      <alignment horizontal="right" indent="1"/>
    </xf>
    <xf numFmtId="207" fontId="111" fillId="57" borderId="44" xfId="47863" applyNumberFormat="1" applyFont="1" applyFill="1" applyBorder="1" applyAlignment="1">
      <alignment horizontal="right" indent="1"/>
    </xf>
    <xf numFmtId="2" fontId="111" fillId="57" borderId="44" xfId="47863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0" fillId="56" borderId="64" xfId="47864" applyNumberFormat="1" applyFont="1" applyFill="1" applyBorder="1" applyAlignment="1">
      <alignment horizontal="center" vertical="center" wrapText="1"/>
    </xf>
    <xf numFmtId="10" fontId="120" fillId="56" borderId="68" xfId="47864" applyNumberFormat="1" applyFont="1" applyFill="1" applyBorder="1" applyAlignment="1">
      <alignment horizontal="center" vertical="center" wrapText="1"/>
    </xf>
    <xf numFmtId="10" fontId="120" fillId="56" borderId="72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59" borderId="41" xfId="17901" applyFont="1" applyFill="1" applyBorder="1" applyAlignment="1">
      <alignment horizontal="center"/>
    </xf>
    <xf numFmtId="4" fontId="23" fillId="59" borderId="29" xfId="47841" applyNumberFormat="1" applyFont="1" applyFill="1" applyBorder="1" applyAlignment="1">
      <alignment horizontal="center"/>
    </xf>
    <xf numFmtId="4" fontId="23" fillId="59" borderId="42" xfId="47841" applyNumberFormat="1" applyFont="1" applyFill="1" applyBorder="1" applyAlignment="1">
      <alignment horizontal="center"/>
    </xf>
    <xf numFmtId="207" fontId="111" fillId="59" borderId="42" xfId="47863" applyNumberFormat="1" applyFont="1" applyFill="1" applyBorder="1" applyAlignment="1">
      <alignment horizontal="right" indent="1"/>
    </xf>
    <xf numFmtId="0" fontId="23" fillId="59" borderId="32" xfId="17901" applyFont="1" applyFill="1" applyBorder="1"/>
    <xf numFmtId="0" fontId="23" fillId="59" borderId="53" xfId="17901" applyFont="1" applyFill="1" applyBorder="1"/>
    <xf numFmtId="0" fontId="23" fillId="59" borderId="47" xfId="17901" applyFont="1" applyFill="1" applyBorder="1" applyAlignment="1">
      <alignment horizontal="center"/>
    </xf>
    <xf numFmtId="0" fontId="23" fillId="59" borderId="45" xfId="17901" applyFont="1" applyFill="1" applyBorder="1" applyAlignment="1">
      <alignment horizontal="center"/>
    </xf>
    <xf numFmtId="4" fontId="23" fillId="59" borderId="41" xfId="17901" applyNumberFormat="1" applyFont="1" applyFill="1" applyBorder="1" applyAlignment="1">
      <alignment horizontal="center"/>
    </xf>
    <xf numFmtId="0" fontId="23" fillId="59" borderId="54" xfId="17901" applyFont="1" applyFill="1" applyBorder="1"/>
    <xf numFmtId="4" fontId="23" fillId="59" borderId="60" xfId="0" applyNumberFormat="1" applyFont="1" applyFill="1" applyBorder="1"/>
    <xf numFmtId="0" fontId="23" fillId="59" borderId="43" xfId="17901" applyFont="1" applyFill="1" applyBorder="1" applyAlignment="1">
      <alignment horizontal="center"/>
    </xf>
    <xf numFmtId="4" fontId="23" fillId="59" borderId="15" xfId="47841" applyNumberFormat="1" applyFont="1" applyFill="1" applyBorder="1" applyAlignment="1">
      <alignment horizontal="center"/>
    </xf>
    <xf numFmtId="0" fontId="111" fillId="59" borderId="51" xfId="47863" applyFont="1" applyFill="1" applyBorder="1"/>
    <xf numFmtId="0" fontId="23" fillId="59" borderId="51" xfId="47863" applyNumberFormat="1" applyFont="1" applyFill="1" applyBorder="1" applyAlignment="1">
      <alignment horizontal="right" indent="1"/>
    </xf>
    <xf numFmtId="207" fontId="111" fillId="59" borderId="51" xfId="47863" applyNumberFormat="1" applyFont="1" applyFill="1" applyBorder="1" applyAlignment="1">
      <alignment horizontal="right" indent="1"/>
    </xf>
    <xf numFmtId="0" fontId="23" fillId="59" borderId="57" xfId="17901" applyFont="1" applyFill="1" applyBorder="1" applyAlignment="1">
      <alignment horizontal="center"/>
    </xf>
    <xf numFmtId="207" fontId="111" fillId="59" borderId="56" xfId="47863" applyNumberFormat="1" applyFont="1" applyFill="1" applyBorder="1" applyAlignment="1">
      <alignment horizontal="right" indent="1"/>
    </xf>
    <xf numFmtId="0" fontId="23" fillId="59" borderId="60" xfId="17901" applyFont="1" applyFill="1" applyBorder="1"/>
    <xf numFmtId="4" fontId="23" fillId="59" borderId="47" xfId="47869" applyNumberFormat="1" applyFont="1" applyFill="1" applyBorder="1" applyAlignment="1">
      <alignment horizontal="center"/>
    </xf>
    <xf numFmtId="0" fontId="23" fillId="59" borderId="51" xfId="47869" applyFont="1" applyFill="1" applyBorder="1"/>
    <xf numFmtId="215" fontId="108" fillId="0" borderId="35" xfId="17901" applyNumberFormat="1" applyFont="1" applyBorder="1" applyAlignment="1">
      <alignment vertical="center"/>
    </xf>
    <xf numFmtId="4" fontId="116" fillId="51" borderId="49" xfId="0" applyNumberFormat="1" applyFont="1" applyFill="1" applyBorder="1" applyAlignment="1">
      <alignment horizontal="center" vertical="center"/>
    </xf>
    <xf numFmtId="4" fontId="116" fillId="51" borderId="40" xfId="0" applyNumberFormat="1" applyFont="1" applyFill="1" applyBorder="1" applyAlignment="1">
      <alignment horizontal="center" vertical="center"/>
    </xf>
    <xf numFmtId="170" fontId="0" fillId="0" borderId="48" xfId="0" applyBorder="1" applyAlignment="1"/>
    <xf numFmtId="170" fontId="116" fillId="52" borderId="50" xfId="0" applyFont="1" applyFill="1" applyBorder="1" applyAlignment="1">
      <alignment horizontal="center" vertical="center" wrapText="1"/>
    </xf>
    <xf numFmtId="170" fontId="116" fillId="52" borderId="74" xfId="0" applyFont="1" applyFill="1" applyBorder="1" applyAlignment="1">
      <alignment horizontal="center" vertical="center" wrapText="1"/>
    </xf>
    <xf numFmtId="170" fontId="0" fillId="0" borderId="75" xfId="0" applyBorder="1" applyAlignment="1">
      <alignment horizontal="center" vertical="center" wrapText="1"/>
    </xf>
    <xf numFmtId="0" fontId="120" fillId="56" borderId="63" xfId="47864" applyFont="1" applyFill="1" applyBorder="1" applyAlignment="1">
      <alignment horizontal="left" vertical="center" wrapText="1"/>
    </xf>
    <xf numFmtId="170" fontId="0" fillId="0" borderId="64" xfId="0" applyBorder="1" applyAlignment="1">
      <alignment horizontal="left" vertical="center" wrapText="1"/>
    </xf>
    <xf numFmtId="0" fontId="120" fillId="56" borderId="64" xfId="47864" applyFont="1" applyFill="1" applyBorder="1" applyAlignment="1">
      <alignment horizontal="left" vertical="center" wrapText="1"/>
    </xf>
    <xf numFmtId="0" fontId="120" fillId="56" borderId="69" xfId="47864" applyFont="1" applyFill="1" applyBorder="1" applyAlignment="1">
      <alignment horizontal="left" vertical="center" wrapText="1"/>
    </xf>
    <xf numFmtId="0" fontId="120" fillId="56" borderId="70" xfId="47864" applyFont="1" applyFill="1" applyBorder="1" applyAlignment="1">
      <alignment horizontal="left" vertical="center" wrapText="1"/>
    </xf>
    <xf numFmtId="0" fontId="120" fillId="56" borderId="71" xfId="47864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20" fillId="56" borderId="72" xfId="47864" applyFont="1" applyFill="1" applyBorder="1" applyAlignment="1">
      <alignment horizontal="left" vertical="center" wrapText="1"/>
    </xf>
    <xf numFmtId="0" fontId="120" fillId="56" borderId="61" xfId="47864" applyFont="1" applyFill="1" applyBorder="1" applyAlignment="1">
      <alignment horizontal="left" vertical="center" wrapText="1"/>
    </xf>
    <xf numFmtId="0" fontId="120" fillId="56" borderId="62" xfId="47864" applyFont="1" applyFill="1" applyBorder="1" applyAlignment="1">
      <alignment horizontal="left" vertical="center" wrapText="1"/>
    </xf>
    <xf numFmtId="0" fontId="120" fillId="56" borderId="68" xfId="47864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20" fillId="56" borderId="65" xfId="47864" applyFont="1" applyFill="1" applyBorder="1" applyAlignment="1">
      <alignment horizontal="left" vertical="center" wrapText="1"/>
    </xf>
    <xf numFmtId="0" fontId="120" fillId="56" borderId="66" xfId="47864" applyFont="1" applyFill="1" applyBorder="1" applyAlignment="1">
      <alignment horizontal="left" vertical="center" wrapText="1"/>
    </xf>
    <xf numFmtId="0" fontId="120" fillId="56" borderId="67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1159957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abSelected="1" zoomScale="66" zoomScaleNormal="66" workbookViewId="0">
      <selection activeCell="I5" sqref="I5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7.33203125" style="1" bestFit="1" customWidth="1"/>
    <col min="5" max="5" width="13.5546875" style="7" customWidth="1"/>
    <col min="6" max="6" width="17.5546875" style="2" customWidth="1"/>
    <col min="7" max="7" width="19.88671875" style="2" customWidth="1"/>
    <col min="8" max="8" width="17.33203125" style="2" customWidth="1"/>
    <col min="9" max="16384" width="11.44140625" style="2"/>
  </cols>
  <sheetData>
    <row r="1" spans="1:9" ht="20.25" customHeight="1" thickBot="1">
      <c r="A1" s="36"/>
      <c r="B1" s="37"/>
      <c r="C1" s="36"/>
      <c r="D1" s="37"/>
      <c r="E1" s="38"/>
      <c r="F1" s="36"/>
      <c r="G1" s="36"/>
      <c r="H1" s="36"/>
    </row>
    <row r="2" spans="1:9" ht="99.75" customHeight="1" thickBot="1">
      <c r="A2" s="36"/>
      <c r="B2" s="138"/>
      <c r="C2" s="139"/>
      <c r="D2" s="139"/>
      <c r="E2" s="139"/>
      <c r="F2" s="139"/>
      <c r="G2" s="139"/>
      <c r="H2" s="140"/>
    </row>
    <row r="3" spans="1:9" ht="65.25" customHeight="1" thickBot="1">
      <c r="B3" s="141" t="s">
        <v>129</v>
      </c>
      <c r="C3" s="142"/>
      <c r="D3" s="142"/>
      <c r="E3" s="142"/>
      <c r="F3" s="142"/>
      <c r="G3" s="142"/>
      <c r="H3" s="143"/>
    </row>
    <row r="4" spans="1:9" ht="40.5" customHeight="1">
      <c r="B4" s="152" t="s">
        <v>84</v>
      </c>
      <c r="C4" s="153"/>
      <c r="D4" s="144" t="s">
        <v>70</v>
      </c>
      <c r="E4" s="145"/>
      <c r="F4" s="146"/>
      <c r="G4" s="145"/>
      <c r="H4" s="104"/>
    </row>
    <row r="5" spans="1:9" ht="40.5" customHeight="1">
      <c r="B5" s="156" t="s">
        <v>48</v>
      </c>
      <c r="C5" s="157"/>
      <c r="D5" s="158" t="s">
        <v>69</v>
      </c>
      <c r="E5" s="155"/>
      <c r="F5" s="154"/>
      <c r="G5" s="155"/>
      <c r="H5" s="105"/>
    </row>
    <row r="6" spans="1:9" ht="40.5" customHeight="1" thickBot="1">
      <c r="B6" s="147" t="s">
        <v>47</v>
      </c>
      <c r="C6" s="148"/>
      <c r="D6" s="149" t="s">
        <v>68</v>
      </c>
      <c r="E6" s="150"/>
      <c r="F6" s="151"/>
      <c r="G6" s="150"/>
      <c r="H6" s="106"/>
    </row>
    <row r="7" spans="1:9" ht="40.5" customHeight="1" thickBot="1">
      <c r="B7" s="147" t="s">
        <v>72</v>
      </c>
      <c r="C7" s="148"/>
      <c r="D7" s="149"/>
      <c r="E7" s="150"/>
      <c r="F7" s="151"/>
      <c r="G7" s="150"/>
      <c r="H7" s="106"/>
    </row>
    <row r="8" spans="1:9" ht="66.75" customHeight="1" thickBot="1">
      <c r="B8" s="47" t="s">
        <v>1</v>
      </c>
      <c r="C8" s="47" t="s">
        <v>8</v>
      </c>
      <c r="D8" s="47" t="s">
        <v>6</v>
      </c>
      <c r="E8" s="47" t="s">
        <v>7</v>
      </c>
      <c r="F8" s="48" t="s">
        <v>41</v>
      </c>
      <c r="G8" s="48" t="s">
        <v>52</v>
      </c>
      <c r="H8" s="48" t="s">
        <v>49</v>
      </c>
    </row>
    <row r="9" spans="1:9" ht="18.600000000000001" thickBot="1">
      <c r="B9" s="49" t="s">
        <v>45</v>
      </c>
      <c r="C9" s="50" t="s">
        <v>46</v>
      </c>
      <c r="D9" s="51"/>
      <c r="E9" s="52"/>
      <c r="F9" s="53"/>
      <c r="G9" s="62"/>
      <c r="H9" s="67">
        <f>+G10+G12+G14</f>
        <v>20400</v>
      </c>
    </row>
    <row r="10" spans="1:9" ht="18">
      <c r="B10" s="60" t="s">
        <v>30</v>
      </c>
      <c r="C10" s="65" t="s">
        <v>37</v>
      </c>
      <c r="D10" s="74"/>
      <c r="E10" s="75"/>
      <c r="F10" s="76"/>
      <c r="G10" s="78">
        <f>SUM(G11:G11)</f>
        <v>8000</v>
      </c>
      <c r="H10" s="77"/>
    </row>
    <row r="11" spans="1:9" ht="15">
      <c r="B11" s="127" t="s">
        <v>62</v>
      </c>
      <c r="C11" s="121" t="s">
        <v>73</v>
      </c>
      <c r="D11" s="127" t="s">
        <v>3</v>
      </c>
      <c r="E11" s="117">
        <v>1</v>
      </c>
      <c r="F11" s="117">
        <v>8000</v>
      </c>
      <c r="G11" s="118">
        <f t="shared" ref="G11" si="0">E11*F11</f>
        <v>8000</v>
      </c>
      <c r="H11" s="130"/>
      <c r="I11" s="32"/>
    </row>
    <row r="12" spans="1:9" ht="18">
      <c r="B12" s="54" t="s">
        <v>31</v>
      </c>
      <c r="C12" s="64" t="s">
        <v>38</v>
      </c>
      <c r="D12" s="69"/>
      <c r="E12" s="70"/>
      <c r="F12" s="71"/>
      <c r="G12" s="72">
        <f>SUM(G13:G13)</f>
        <v>6000</v>
      </c>
      <c r="H12" s="73"/>
      <c r="I12" s="31"/>
    </row>
    <row r="13" spans="1:9" ht="18">
      <c r="B13" s="127" t="s">
        <v>35</v>
      </c>
      <c r="C13" s="121" t="s">
        <v>40</v>
      </c>
      <c r="D13" s="116" t="s">
        <v>26</v>
      </c>
      <c r="E13" s="117">
        <v>1</v>
      </c>
      <c r="F13" s="117">
        <v>6000</v>
      </c>
      <c r="G13" s="118">
        <f t="shared" ref="G13" si="1">E13*F13</f>
        <v>6000</v>
      </c>
      <c r="H13" s="131"/>
      <c r="I13" s="31"/>
    </row>
    <row r="14" spans="1:9" ht="18">
      <c r="B14" s="54" t="s">
        <v>32</v>
      </c>
      <c r="C14" s="64" t="s">
        <v>39</v>
      </c>
      <c r="D14" s="69"/>
      <c r="E14" s="70"/>
      <c r="F14" s="71"/>
      <c r="G14" s="72">
        <f>SUM(G15:G16)</f>
        <v>6400</v>
      </c>
      <c r="H14" s="73"/>
      <c r="I14" s="31"/>
    </row>
    <row r="15" spans="1:9" ht="18">
      <c r="B15" s="132" t="s">
        <v>58</v>
      </c>
      <c r="C15" s="125" t="s">
        <v>61</v>
      </c>
      <c r="D15" s="127" t="s">
        <v>26</v>
      </c>
      <c r="E15" s="117">
        <v>1</v>
      </c>
      <c r="F15" s="117">
        <v>3700</v>
      </c>
      <c r="G15" s="118">
        <f t="shared" ref="G15:G16" si="2">E15*F15</f>
        <v>3700</v>
      </c>
      <c r="H15" s="133"/>
      <c r="I15" s="34"/>
    </row>
    <row r="16" spans="1:9" ht="18.600000000000001" thickBot="1">
      <c r="B16" s="132" t="s">
        <v>59</v>
      </c>
      <c r="C16" s="125" t="s">
        <v>60</v>
      </c>
      <c r="D16" s="132" t="s">
        <v>26</v>
      </c>
      <c r="E16" s="117">
        <v>1</v>
      </c>
      <c r="F16" s="117">
        <v>2700</v>
      </c>
      <c r="G16" s="118">
        <f t="shared" si="2"/>
        <v>2700</v>
      </c>
      <c r="H16" s="133"/>
      <c r="I16" s="34"/>
    </row>
    <row r="17" spans="2:9" ht="18.600000000000001" thickBot="1">
      <c r="B17" s="61" t="s">
        <v>51</v>
      </c>
      <c r="C17" s="50" t="s">
        <v>36</v>
      </c>
      <c r="D17" s="51"/>
      <c r="E17" s="52"/>
      <c r="F17" s="63"/>
      <c r="G17" s="63"/>
      <c r="H17" s="66">
        <f>SUM(G18:G18)</f>
        <v>25000</v>
      </c>
      <c r="I17" s="35"/>
    </row>
    <row r="18" spans="2:9" ht="21" customHeight="1" thickBot="1">
      <c r="B18" s="127">
        <v>4.2699999999999996</v>
      </c>
      <c r="C18" s="121" t="s">
        <v>108</v>
      </c>
      <c r="D18" s="127" t="s">
        <v>26</v>
      </c>
      <c r="E18" s="117">
        <v>1</v>
      </c>
      <c r="F18" s="117">
        <v>25000</v>
      </c>
      <c r="G18" s="118">
        <f>E18*F18</f>
        <v>25000</v>
      </c>
      <c r="H18" s="131"/>
      <c r="I18" s="33"/>
    </row>
    <row r="19" spans="2:9" ht="18.600000000000001" thickBot="1">
      <c r="B19" s="55" t="s">
        <v>53</v>
      </c>
      <c r="C19" s="56" t="s">
        <v>27</v>
      </c>
      <c r="D19" s="57"/>
      <c r="E19" s="58"/>
      <c r="F19" s="59"/>
      <c r="G19" s="59"/>
      <c r="H19" s="68">
        <f>SUM(G20:G48)</f>
        <v>545000</v>
      </c>
    </row>
    <row r="20" spans="2:9" ht="18">
      <c r="B20" s="116">
        <v>21.1</v>
      </c>
      <c r="C20" s="121" t="s">
        <v>43</v>
      </c>
      <c r="D20" s="122"/>
      <c r="E20" s="117"/>
      <c r="F20" s="117"/>
      <c r="G20" s="118"/>
      <c r="H20" s="119"/>
    </row>
    <row r="21" spans="2:9" ht="18">
      <c r="B21" s="116" t="s">
        <v>93</v>
      </c>
      <c r="C21" s="121" t="s">
        <v>91</v>
      </c>
      <c r="D21" s="122" t="s">
        <v>3</v>
      </c>
      <c r="E21" s="117">
        <v>1</v>
      </c>
      <c r="F21" s="117">
        <v>25000</v>
      </c>
      <c r="G21" s="118">
        <f>+E21*F21</f>
        <v>25000</v>
      </c>
      <c r="H21" s="119"/>
    </row>
    <row r="22" spans="2:9" ht="18">
      <c r="B22" s="116" t="s">
        <v>94</v>
      </c>
      <c r="C22" s="121" t="s">
        <v>92</v>
      </c>
      <c r="D22" s="122" t="s">
        <v>3</v>
      </c>
      <c r="E22" s="117">
        <v>6</v>
      </c>
      <c r="F22" s="117">
        <v>12000</v>
      </c>
      <c r="G22" s="118">
        <f t="shared" ref="G22:G45" si="3">+E22*F22</f>
        <v>72000</v>
      </c>
      <c r="H22" s="119"/>
    </row>
    <row r="23" spans="2:9" ht="18">
      <c r="B23" s="116">
        <v>21.4</v>
      </c>
      <c r="C23" s="121" t="s">
        <v>28</v>
      </c>
      <c r="D23" s="122"/>
      <c r="E23" s="117"/>
      <c r="F23" s="117"/>
      <c r="G23" s="118"/>
      <c r="H23" s="119"/>
    </row>
    <row r="24" spans="2:9" ht="18">
      <c r="B24" s="116" t="s">
        <v>100</v>
      </c>
      <c r="C24" s="120" t="s">
        <v>128</v>
      </c>
      <c r="D24" s="123" t="s">
        <v>26</v>
      </c>
      <c r="E24" s="117">
        <v>1</v>
      </c>
      <c r="F24" s="117">
        <v>20000</v>
      </c>
      <c r="G24" s="118">
        <f t="shared" si="3"/>
        <v>20000</v>
      </c>
      <c r="H24" s="119"/>
    </row>
    <row r="25" spans="2:9" ht="18">
      <c r="B25" s="116" t="s">
        <v>101</v>
      </c>
      <c r="C25" s="120" t="s">
        <v>96</v>
      </c>
      <c r="D25" s="123" t="s">
        <v>26</v>
      </c>
      <c r="E25" s="117">
        <v>1</v>
      </c>
      <c r="F25" s="117">
        <v>2500</v>
      </c>
      <c r="G25" s="118">
        <f t="shared" si="3"/>
        <v>2500</v>
      </c>
      <c r="H25" s="119"/>
    </row>
    <row r="26" spans="2:9" ht="18">
      <c r="B26" s="116" t="s">
        <v>102</v>
      </c>
      <c r="C26" s="120" t="s">
        <v>97</v>
      </c>
      <c r="D26" s="123" t="s">
        <v>26</v>
      </c>
      <c r="E26" s="117">
        <v>1</v>
      </c>
      <c r="F26" s="117">
        <v>1000</v>
      </c>
      <c r="G26" s="118">
        <f t="shared" si="3"/>
        <v>1000</v>
      </c>
      <c r="H26" s="119"/>
    </row>
    <row r="27" spans="2:9" ht="18">
      <c r="B27" s="116" t="s">
        <v>103</v>
      </c>
      <c r="C27" s="120" t="s">
        <v>98</v>
      </c>
      <c r="D27" s="123" t="s">
        <v>26</v>
      </c>
      <c r="E27" s="117">
        <v>1</v>
      </c>
      <c r="F27" s="117">
        <v>2000</v>
      </c>
      <c r="G27" s="118">
        <f t="shared" si="3"/>
        <v>2000</v>
      </c>
      <c r="H27" s="119"/>
    </row>
    <row r="28" spans="2:9" ht="18">
      <c r="B28" s="116" t="s">
        <v>104</v>
      </c>
      <c r="C28" s="120" t="s">
        <v>99</v>
      </c>
      <c r="D28" s="123" t="s">
        <v>26</v>
      </c>
      <c r="E28" s="117">
        <v>1</v>
      </c>
      <c r="F28" s="117">
        <v>15000</v>
      </c>
      <c r="G28" s="118">
        <f t="shared" si="3"/>
        <v>15000</v>
      </c>
      <c r="H28" s="119"/>
    </row>
    <row r="29" spans="2:9" ht="18">
      <c r="B29" s="116" t="s">
        <v>121</v>
      </c>
      <c r="C29" s="120" t="s">
        <v>115</v>
      </c>
      <c r="D29" s="123" t="s">
        <v>26</v>
      </c>
      <c r="E29" s="117">
        <v>1</v>
      </c>
      <c r="F29" s="117">
        <v>2000</v>
      </c>
      <c r="G29" s="118">
        <f t="shared" si="3"/>
        <v>2000</v>
      </c>
      <c r="H29" s="119"/>
    </row>
    <row r="30" spans="2:9" ht="18">
      <c r="B30" s="116" t="s">
        <v>122</v>
      </c>
      <c r="C30" s="120" t="s">
        <v>116</v>
      </c>
      <c r="D30" s="123" t="s">
        <v>26</v>
      </c>
      <c r="E30" s="117">
        <v>1</v>
      </c>
      <c r="F30" s="117">
        <v>2000</v>
      </c>
      <c r="G30" s="118">
        <f t="shared" si="3"/>
        <v>2000</v>
      </c>
      <c r="H30" s="119"/>
    </row>
    <row r="31" spans="2:9" ht="18">
      <c r="B31" s="116" t="s">
        <v>123</v>
      </c>
      <c r="C31" s="120" t="s">
        <v>117</v>
      </c>
      <c r="D31" s="123" t="s">
        <v>26</v>
      </c>
      <c r="E31" s="117">
        <v>1</v>
      </c>
      <c r="F31" s="117">
        <v>2000</v>
      </c>
      <c r="G31" s="118">
        <f t="shared" si="3"/>
        <v>2000</v>
      </c>
      <c r="H31" s="119"/>
    </row>
    <row r="32" spans="2:9" ht="18">
      <c r="B32" s="116" t="s">
        <v>124</v>
      </c>
      <c r="C32" s="120" t="s">
        <v>118</v>
      </c>
      <c r="D32" s="123" t="s">
        <v>26</v>
      </c>
      <c r="E32" s="117">
        <v>1</v>
      </c>
      <c r="F32" s="117">
        <v>2000</v>
      </c>
      <c r="G32" s="118">
        <f t="shared" si="3"/>
        <v>2000</v>
      </c>
      <c r="H32" s="119"/>
    </row>
    <row r="33" spans="2:8" ht="18">
      <c r="B33" s="124">
        <v>21.5</v>
      </c>
      <c r="C33" s="120" t="s">
        <v>105</v>
      </c>
      <c r="D33" s="123" t="s">
        <v>26</v>
      </c>
      <c r="E33" s="117">
        <v>1</v>
      </c>
      <c r="F33" s="117">
        <v>10000</v>
      </c>
      <c r="G33" s="118">
        <f t="shared" si="3"/>
        <v>10000</v>
      </c>
      <c r="H33" s="119"/>
    </row>
    <row r="34" spans="2:8" ht="18">
      <c r="B34" s="116">
        <v>21.6</v>
      </c>
      <c r="C34" s="121" t="s">
        <v>54</v>
      </c>
      <c r="D34" s="127" t="s">
        <v>3</v>
      </c>
      <c r="E34" s="117">
        <v>1</v>
      </c>
      <c r="F34" s="117">
        <v>7000</v>
      </c>
      <c r="G34" s="118">
        <f t="shared" si="3"/>
        <v>7000</v>
      </c>
      <c r="H34" s="119"/>
    </row>
    <row r="35" spans="2:8" ht="18">
      <c r="B35" s="116">
        <v>21.7</v>
      </c>
      <c r="C35" s="121" t="s">
        <v>55</v>
      </c>
      <c r="D35" s="127" t="s">
        <v>3</v>
      </c>
      <c r="E35" s="117">
        <v>6</v>
      </c>
      <c r="F35" s="117">
        <v>10000</v>
      </c>
      <c r="G35" s="118">
        <f t="shared" si="3"/>
        <v>60000</v>
      </c>
      <c r="H35" s="119"/>
    </row>
    <row r="36" spans="2:8" ht="18">
      <c r="B36" s="116">
        <v>21.8</v>
      </c>
      <c r="C36" s="121" t="s">
        <v>44</v>
      </c>
      <c r="D36" s="127" t="s">
        <v>3</v>
      </c>
      <c r="E36" s="117">
        <v>2</v>
      </c>
      <c r="F36" s="117">
        <v>15000</v>
      </c>
      <c r="G36" s="118">
        <f t="shared" si="3"/>
        <v>30000</v>
      </c>
      <c r="H36" s="119"/>
    </row>
    <row r="37" spans="2:8" ht="18">
      <c r="B37" s="116">
        <v>21.12</v>
      </c>
      <c r="C37" s="125" t="s">
        <v>29</v>
      </c>
      <c r="D37" s="122"/>
      <c r="E37" s="117"/>
      <c r="F37" s="117"/>
      <c r="G37" s="118"/>
      <c r="H37" s="119"/>
    </row>
    <row r="38" spans="2:8" ht="18">
      <c r="B38" s="116" t="s">
        <v>112</v>
      </c>
      <c r="C38" s="125" t="s">
        <v>106</v>
      </c>
      <c r="D38" s="122" t="s">
        <v>0</v>
      </c>
      <c r="E38" s="117">
        <v>30</v>
      </c>
      <c r="F38" s="117">
        <v>1000</v>
      </c>
      <c r="G38" s="118">
        <f t="shared" si="3"/>
        <v>30000</v>
      </c>
      <c r="H38" s="119"/>
    </row>
    <row r="39" spans="2:8" ht="18">
      <c r="B39" s="116" t="s">
        <v>113</v>
      </c>
      <c r="C39" s="125" t="s">
        <v>107</v>
      </c>
      <c r="D39" s="122" t="s">
        <v>0</v>
      </c>
      <c r="E39" s="117">
        <v>30</v>
      </c>
      <c r="F39" s="117">
        <v>300</v>
      </c>
      <c r="G39" s="118">
        <f t="shared" si="3"/>
        <v>9000</v>
      </c>
      <c r="H39" s="119"/>
    </row>
    <row r="40" spans="2:8" ht="18">
      <c r="B40" s="116" t="s">
        <v>114</v>
      </c>
      <c r="C40" s="125" t="s">
        <v>111</v>
      </c>
      <c r="D40" s="122" t="s">
        <v>0</v>
      </c>
      <c r="E40" s="117">
        <v>5</v>
      </c>
      <c r="F40" s="117">
        <v>800</v>
      </c>
      <c r="G40" s="118">
        <f t="shared" si="3"/>
        <v>4000</v>
      </c>
      <c r="H40" s="119"/>
    </row>
    <row r="41" spans="2:8" ht="18">
      <c r="B41" s="116">
        <v>21.13</v>
      </c>
      <c r="C41" s="125" t="s">
        <v>56</v>
      </c>
      <c r="D41" s="122" t="s">
        <v>0</v>
      </c>
      <c r="E41" s="117">
        <v>70</v>
      </c>
      <c r="F41" s="117">
        <v>1600</v>
      </c>
      <c r="G41" s="118">
        <f t="shared" si="3"/>
        <v>112000</v>
      </c>
      <c r="H41" s="119"/>
    </row>
    <row r="42" spans="2:8" ht="18">
      <c r="B42" s="124">
        <v>21.15</v>
      </c>
      <c r="C42" s="121" t="s">
        <v>119</v>
      </c>
      <c r="D42" s="122" t="s">
        <v>26</v>
      </c>
      <c r="E42" s="117">
        <v>1</v>
      </c>
      <c r="F42" s="117">
        <v>25000</v>
      </c>
      <c r="G42" s="118">
        <f t="shared" si="3"/>
        <v>25000</v>
      </c>
      <c r="H42" s="119"/>
    </row>
    <row r="43" spans="2:8" ht="18">
      <c r="B43" s="116">
        <v>21.19</v>
      </c>
      <c r="C43" s="120" t="s">
        <v>95</v>
      </c>
      <c r="D43" s="116"/>
      <c r="E43" s="117"/>
      <c r="F43" s="117"/>
      <c r="G43" s="118"/>
      <c r="H43" s="119"/>
    </row>
    <row r="44" spans="2:8" ht="18">
      <c r="B44" s="116" t="s">
        <v>88</v>
      </c>
      <c r="C44" s="120" t="s">
        <v>85</v>
      </c>
      <c r="D44" s="116" t="s">
        <v>3</v>
      </c>
      <c r="E44" s="117">
        <v>4</v>
      </c>
      <c r="F44" s="117">
        <v>5000</v>
      </c>
      <c r="G44" s="118">
        <f t="shared" si="3"/>
        <v>20000</v>
      </c>
      <c r="H44" s="119"/>
    </row>
    <row r="45" spans="2:8" ht="18">
      <c r="B45" s="116" t="s">
        <v>89</v>
      </c>
      <c r="C45" s="120" t="s">
        <v>86</v>
      </c>
      <c r="D45" s="116" t="s">
        <v>3</v>
      </c>
      <c r="E45" s="117">
        <v>5</v>
      </c>
      <c r="F45" s="117">
        <v>3000</v>
      </c>
      <c r="G45" s="118">
        <f t="shared" si="3"/>
        <v>15000</v>
      </c>
      <c r="H45" s="119"/>
    </row>
    <row r="46" spans="2:8" ht="18">
      <c r="B46" s="116" t="s">
        <v>90</v>
      </c>
      <c r="C46" s="120" t="s">
        <v>87</v>
      </c>
      <c r="D46" s="116" t="s">
        <v>127</v>
      </c>
      <c r="E46" s="117">
        <v>9</v>
      </c>
      <c r="F46" s="117">
        <v>2500</v>
      </c>
      <c r="G46" s="118">
        <f>+E46*F46</f>
        <v>22500</v>
      </c>
      <c r="H46" s="119"/>
    </row>
    <row r="47" spans="2:8" ht="18">
      <c r="B47" s="116">
        <v>21.22</v>
      </c>
      <c r="C47" s="120" t="s">
        <v>120</v>
      </c>
      <c r="D47" s="116" t="s">
        <v>126</v>
      </c>
      <c r="E47" s="117">
        <v>1</v>
      </c>
      <c r="F47" s="117">
        <v>25000</v>
      </c>
      <c r="G47" s="118">
        <f>+E47*F47</f>
        <v>25000</v>
      </c>
      <c r="H47" s="119"/>
    </row>
    <row r="48" spans="2:8" ht="18.600000000000001" thickBot="1">
      <c r="B48" s="116">
        <v>21.23</v>
      </c>
      <c r="C48" s="120" t="s">
        <v>125</v>
      </c>
      <c r="D48" s="116" t="s">
        <v>26</v>
      </c>
      <c r="E48" s="117">
        <v>1</v>
      </c>
      <c r="F48" s="117">
        <v>30000</v>
      </c>
      <c r="G48" s="118">
        <f>+E48*F48</f>
        <v>30000</v>
      </c>
      <c r="H48" s="119"/>
    </row>
    <row r="49" spans="1:8" ht="18.600000000000001" thickBot="1">
      <c r="B49" s="55" t="s">
        <v>64</v>
      </c>
      <c r="C49" s="56" t="s">
        <v>71</v>
      </c>
      <c r="D49" s="57"/>
      <c r="E49" s="58"/>
      <c r="F49" s="59"/>
      <c r="G49" s="59"/>
      <c r="H49" s="68">
        <f>SUM(G50:G50)</f>
        <v>25000</v>
      </c>
    </row>
    <row r="50" spans="1:8" ht="18.600000000000001" thickBot="1">
      <c r="A50" s="4"/>
      <c r="B50" s="116">
        <v>25.1</v>
      </c>
      <c r="C50" s="121" t="s">
        <v>110</v>
      </c>
      <c r="D50" s="122" t="s">
        <v>26</v>
      </c>
      <c r="E50" s="128">
        <v>1</v>
      </c>
      <c r="F50" s="117">
        <v>25000</v>
      </c>
      <c r="G50" s="118">
        <f>+E50*F50</f>
        <v>25000</v>
      </c>
      <c r="H50" s="131"/>
    </row>
    <row r="51" spans="1:8" ht="18.600000000000001" thickBot="1">
      <c r="B51" s="55" t="s">
        <v>65</v>
      </c>
      <c r="C51" s="56" t="s">
        <v>34</v>
      </c>
      <c r="D51" s="57"/>
      <c r="E51" s="58"/>
      <c r="F51" s="59"/>
      <c r="G51" s="59"/>
      <c r="H51" s="68">
        <f>SUM(G52:G54)</f>
        <v>40000</v>
      </c>
    </row>
    <row r="52" spans="1:8" ht="18">
      <c r="B52" s="116">
        <v>26.5</v>
      </c>
      <c r="C52" s="134" t="s">
        <v>63</v>
      </c>
      <c r="D52" s="127" t="s">
        <v>26</v>
      </c>
      <c r="E52" s="128">
        <v>1</v>
      </c>
      <c r="F52" s="117">
        <v>15000</v>
      </c>
      <c r="G52" s="118">
        <f>+E52*F52</f>
        <v>15000</v>
      </c>
      <c r="H52" s="131"/>
    </row>
    <row r="53" spans="1:8" ht="18">
      <c r="B53" s="116">
        <v>26.6</v>
      </c>
      <c r="C53" s="126" t="s">
        <v>57</v>
      </c>
      <c r="D53" s="127" t="s">
        <v>26</v>
      </c>
      <c r="E53" s="128">
        <v>1</v>
      </c>
      <c r="F53" s="117">
        <v>12500</v>
      </c>
      <c r="G53" s="118">
        <f t="shared" ref="G53:G54" si="4">+E53*F53</f>
        <v>12500</v>
      </c>
      <c r="H53" s="129"/>
    </row>
    <row r="54" spans="1:8" ht="18.600000000000001" thickBot="1">
      <c r="B54" s="135">
        <v>26.1</v>
      </c>
      <c r="C54" s="136" t="s">
        <v>109</v>
      </c>
      <c r="D54" s="127" t="s">
        <v>26</v>
      </c>
      <c r="E54" s="128">
        <v>1</v>
      </c>
      <c r="F54" s="117">
        <v>12500</v>
      </c>
      <c r="G54" s="118">
        <f t="shared" si="4"/>
        <v>12500</v>
      </c>
      <c r="H54" s="133"/>
    </row>
    <row r="55" spans="1:8" ht="18.600000000000001" thickBot="1">
      <c r="B55" s="44"/>
      <c r="C55" s="39"/>
      <c r="D55" s="45"/>
      <c r="E55" s="46"/>
      <c r="F55" s="30"/>
      <c r="G55" s="30"/>
      <c r="H55" s="80">
        <f>SUM(H9:H54)</f>
        <v>655400</v>
      </c>
    </row>
    <row r="56" spans="1:8" ht="18">
      <c r="B56" s="26"/>
      <c r="C56" s="27"/>
      <c r="D56" s="26"/>
      <c r="E56" s="28"/>
      <c r="F56" s="30"/>
      <c r="G56" s="29"/>
      <c r="H56" s="4"/>
    </row>
    <row r="57" spans="1:8" ht="18" thickBot="1">
      <c r="B57" s="3"/>
      <c r="C57" s="20" t="s">
        <v>33</v>
      </c>
      <c r="D57" s="3"/>
      <c r="E57" s="6"/>
      <c r="F57" s="14"/>
      <c r="G57" s="15"/>
      <c r="H57" s="4"/>
    </row>
    <row r="58" spans="1:8" ht="13.8">
      <c r="B58" s="21" t="s">
        <v>2</v>
      </c>
      <c r="C58" s="22" t="s">
        <v>50</v>
      </c>
      <c r="D58" s="81">
        <f>H55</f>
        <v>655400</v>
      </c>
      <c r="E58" s="9"/>
      <c r="H58" s="12"/>
    </row>
    <row r="59" spans="1:8" ht="13.8">
      <c r="B59" s="23" t="s">
        <v>4</v>
      </c>
      <c r="C59" s="24" t="s">
        <v>83</v>
      </c>
      <c r="D59" s="82">
        <f>D58*0.1</f>
        <v>65540</v>
      </c>
      <c r="E59" s="9"/>
      <c r="G59" s="11"/>
      <c r="H59" s="4"/>
    </row>
    <row r="60" spans="1:8" ht="13.8">
      <c r="B60" s="23" t="s">
        <v>5</v>
      </c>
      <c r="C60" s="42" t="s">
        <v>9</v>
      </c>
      <c r="D60" s="85">
        <f>SUM(D58:D59)</f>
        <v>720940</v>
      </c>
      <c r="E60" s="8" t="s">
        <v>10</v>
      </c>
      <c r="G60" s="10"/>
      <c r="H60" s="4"/>
    </row>
    <row r="61" spans="1:8" ht="13.8">
      <c r="B61" s="86"/>
      <c r="C61" s="87"/>
      <c r="D61" s="88"/>
      <c r="E61" s="8"/>
      <c r="G61" s="10"/>
      <c r="H61" s="4"/>
    </row>
    <row r="62" spans="1:8" ht="13.8">
      <c r="B62" s="23" t="s">
        <v>11</v>
      </c>
      <c r="C62" s="24" t="s">
        <v>12</v>
      </c>
      <c r="D62" s="83">
        <f>D58*0.22</f>
        <v>144188</v>
      </c>
      <c r="E62" s="8"/>
      <c r="G62" s="10"/>
      <c r="H62" s="4"/>
    </row>
    <row r="63" spans="1:8" ht="13.8">
      <c r="B63" s="23" t="s">
        <v>13</v>
      </c>
      <c r="C63" s="24" t="s">
        <v>14</v>
      </c>
      <c r="D63" s="83">
        <f>D59*0.22</f>
        <v>14418.8</v>
      </c>
      <c r="E63" s="18"/>
      <c r="G63" s="10"/>
      <c r="H63" s="4"/>
    </row>
    <row r="64" spans="1:8" ht="13.8">
      <c r="B64" s="95" t="s">
        <v>15</v>
      </c>
      <c r="C64" s="96" t="s">
        <v>16</v>
      </c>
      <c r="D64" s="97">
        <f>SUM(D62:D63)</f>
        <v>158606.79999999999</v>
      </c>
      <c r="E64" s="19"/>
      <c r="G64" s="11"/>
      <c r="H64" s="4"/>
    </row>
    <row r="65" spans="2:8" ht="13.8">
      <c r="B65" s="102"/>
      <c r="C65" s="103"/>
      <c r="D65" s="89"/>
      <c r="E65" s="19"/>
      <c r="G65" s="11"/>
      <c r="H65" s="4"/>
    </row>
    <row r="66" spans="2:8" ht="13.8">
      <c r="B66" s="95" t="s">
        <v>17</v>
      </c>
      <c r="C66" s="101" t="s">
        <v>67</v>
      </c>
      <c r="D66" s="98">
        <f>D60+D64</f>
        <v>879546.8</v>
      </c>
      <c r="E66" s="19"/>
      <c r="G66" s="11"/>
      <c r="H66" s="4"/>
    </row>
    <row r="67" spans="2:8" ht="13.8">
      <c r="B67" s="99"/>
      <c r="C67" s="100"/>
      <c r="D67" s="90"/>
      <c r="E67" s="9"/>
      <c r="G67" s="13"/>
      <c r="H67" s="4"/>
    </row>
    <row r="68" spans="2:8" ht="13.8">
      <c r="B68" s="23" t="s">
        <v>19</v>
      </c>
      <c r="C68" s="24" t="s">
        <v>18</v>
      </c>
      <c r="D68" s="82">
        <v>117699</v>
      </c>
      <c r="E68" s="9"/>
      <c r="G68" s="11"/>
      <c r="H68" s="4"/>
    </row>
    <row r="69" spans="2:8" ht="13.8">
      <c r="B69" s="23" t="s">
        <v>21</v>
      </c>
      <c r="C69" s="24" t="s">
        <v>20</v>
      </c>
      <c r="D69" s="82">
        <f>D59*0.5</f>
        <v>32770</v>
      </c>
      <c r="E69" s="9"/>
      <c r="G69" s="11"/>
      <c r="H69" s="4"/>
    </row>
    <row r="70" spans="2:8" ht="13.8">
      <c r="B70" s="40"/>
      <c r="C70" s="41" t="s">
        <v>42</v>
      </c>
      <c r="D70" s="91">
        <f>SUM(D68:D69)</f>
        <v>150469</v>
      </c>
      <c r="E70" s="5"/>
    </row>
    <row r="71" spans="2:8" ht="13.8">
      <c r="B71" s="92"/>
      <c r="C71" s="93"/>
      <c r="D71" s="94"/>
      <c r="E71" s="5"/>
    </row>
    <row r="72" spans="2:8" ht="13.8">
      <c r="B72" s="23" t="s">
        <v>22</v>
      </c>
      <c r="C72" s="24" t="s">
        <v>81</v>
      </c>
      <c r="D72" s="82">
        <f>D68*0.6676</f>
        <v>78575.852400000003</v>
      </c>
      <c r="E72" s="9"/>
      <c r="G72" s="11"/>
      <c r="H72" s="4"/>
    </row>
    <row r="73" spans="2:8" ht="13.8">
      <c r="B73" s="23" t="s">
        <v>23</v>
      </c>
      <c r="C73" s="24" t="s">
        <v>82</v>
      </c>
      <c r="D73" s="82">
        <f>D69*0.6676</f>
        <v>21877.252</v>
      </c>
      <c r="E73" s="9"/>
      <c r="G73" s="11"/>
      <c r="H73" s="4"/>
    </row>
    <row r="74" spans="2:8" ht="13.8">
      <c r="B74" s="23" t="s">
        <v>25</v>
      </c>
      <c r="C74" s="42" t="s">
        <v>24</v>
      </c>
      <c r="D74" s="84">
        <f>SUM(D72:D73)</f>
        <v>100453.10440000001</v>
      </c>
      <c r="E74" s="9"/>
      <c r="G74" s="11"/>
      <c r="H74" s="4"/>
    </row>
    <row r="75" spans="2:8" ht="13.8">
      <c r="B75" s="86"/>
      <c r="C75" s="87"/>
      <c r="D75" s="90"/>
      <c r="E75" s="9"/>
      <c r="G75" s="13"/>
      <c r="H75" s="4"/>
    </row>
    <row r="76" spans="2:8" ht="14.4" thickBot="1">
      <c r="B76" s="25" t="s">
        <v>66</v>
      </c>
      <c r="C76" s="43" t="s">
        <v>74</v>
      </c>
      <c r="D76" s="137">
        <f>D66+D74</f>
        <v>979999.90440000012</v>
      </c>
      <c r="E76" s="9"/>
      <c r="G76" s="12"/>
      <c r="H76" s="4"/>
    </row>
    <row r="77" spans="2:8">
      <c r="G77" s="4"/>
      <c r="H77" s="4"/>
    </row>
    <row r="79" spans="2:8">
      <c r="B79" s="79"/>
    </row>
    <row r="82" spans="1:9" s="1" customFormat="1">
      <c r="A82" s="2"/>
      <c r="C82" s="107"/>
      <c r="E82" s="7"/>
      <c r="F82" s="2"/>
      <c r="G82" s="2"/>
      <c r="H82" s="2"/>
      <c r="I82" s="2"/>
    </row>
    <row r="83" spans="1:9" s="1" customFormat="1">
      <c r="C83" s="2"/>
      <c r="E83" s="7"/>
      <c r="F83" s="2"/>
      <c r="G83" s="2"/>
      <c r="H83" s="2"/>
      <c r="I83" s="2"/>
    </row>
    <row r="84" spans="1:9">
      <c r="A84" s="1"/>
      <c r="C84" s="107"/>
    </row>
    <row r="88" spans="1:9">
      <c r="E88" s="16"/>
    </row>
    <row r="89" spans="1:9">
      <c r="E89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108" t="s">
        <v>75</v>
      </c>
      <c r="C2" s="108"/>
      <c r="D2" s="108"/>
      <c r="E2" s="108"/>
      <c r="F2" s="108"/>
      <c r="G2" s="108"/>
      <c r="H2" s="108"/>
    </row>
    <row r="3" spans="2:20" ht="18">
      <c r="B3" s="108"/>
      <c r="C3" s="108"/>
      <c r="D3" s="108"/>
      <c r="E3" s="108"/>
      <c r="F3" s="108"/>
      <c r="G3" s="108"/>
      <c r="H3" s="108"/>
    </row>
    <row r="4" spans="2:20" ht="15">
      <c r="B4" s="111">
        <v>1</v>
      </c>
      <c r="C4" s="159" t="s">
        <v>76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12"/>
      <c r="Q4" s="112"/>
      <c r="R4" s="112"/>
      <c r="S4" s="112"/>
      <c r="T4" s="112"/>
    </row>
    <row r="5" spans="2:20" ht="15">
      <c r="B5" s="111"/>
      <c r="C5" s="159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12"/>
      <c r="Q5" s="112"/>
      <c r="R5" s="112"/>
      <c r="S5" s="112"/>
      <c r="T5" s="112"/>
    </row>
    <row r="6" spans="2:20" ht="15">
      <c r="B6" s="111">
        <v>2</v>
      </c>
      <c r="C6" s="159" t="s">
        <v>80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12"/>
    </row>
    <row r="7" spans="2:20" ht="15">
      <c r="B7" s="111"/>
      <c r="C7" s="113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2"/>
      <c r="Q7" s="112"/>
      <c r="R7" s="112"/>
      <c r="S7" s="112"/>
      <c r="T7" s="112"/>
    </row>
    <row r="8" spans="2:20" ht="15">
      <c r="B8" s="111">
        <v>3</v>
      </c>
      <c r="C8" s="159" t="s">
        <v>77</v>
      </c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12"/>
      <c r="Q8" s="112"/>
      <c r="R8" s="112"/>
      <c r="S8" s="112"/>
      <c r="T8" s="112"/>
    </row>
    <row r="9" spans="2:20" ht="15">
      <c r="B9" s="111"/>
      <c r="C9" s="115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</row>
    <row r="10" spans="2:20" ht="15">
      <c r="B10" s="111">
        <v>4</v>
      </c>
      <c r="C10" s="115" t="s">
        <v>78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</row>
    <row r="11" spans="2:20" ht="15">
      <c r="B11" s="111"/>
      <c r="C11" s="115" t="s">
        <v>79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</row>
    <row r="12" spans="2:20">
      <c r="B12" s="110"/>
      <c r="C12" s="109"/>
    </row>
    <row r="13" spans="2:20">
      <c r="B13" s="110"/>
      <c r="C13" s="109"/>
    </row>
    <row r="14" spans="2:20">
      <c r="B14" s="110"/>
      <c r="C14" s="109"/>
    </row>
    <row r="15" spans="2:20">
      <c r="B15" s="110"/>
      <c r="C15" s="109"/>
    </row>
    <row r="16" spans="2:20">
      <c r="B16" s="110"/>
      <c r="C16" s="109"/>
    </row>
    <row r="17" spans="2:3">
      <c r="B17" s="110"/>
      <c r="C17" s="109"/>
    </row>
    <row r="18" spans="2:3">
      <c r="B18" s="110"/>
      <c r="C18" s="109"/>
    </row>
    <row r="19" spans="2:3">
      <c r="B19" s="110"/>
      <c r="C19" s="109"/>
    </row>
    <row r="20" spans="2:3">
      <c r="B20" s="110"/>
      <c r="C20" s="109"/>
    </row>
    <row r="21" spans="2:3">
      <c r="B21" s="110"/>
      <c r="C21" s="109"/>
    </row>
    <row r="22" spans="2:3">
      <c r="B22" s="110"/>
      <c r="C22" s="109"/>
    </row>
    <row r="23" spans="2:3">
      <c r="B23" s="110"/>
      <c r="C23" s="109"/>
    </row>
    <row r="24" spans="2:3">
      <c r="B24" s="110"/>
      <c r="C24" s="109"/>
    </row>
    <row r="25" spans="2:3">
      <c r="B25" s="110"/>
      <c r="C25" s="109"/>
    </row>
    <row r="26" spans="2:3">
      <c r="B26" s="110"/>
      <c r="C26" s="109"/>
    </row>
    <row r="27" spans="2:3">
      <c r="B27" s="110"/>
      <c r="C27" s="109"/>
    </row>
    <row r="28" spans="2:3">
      <c r="B28" s="110"/>
      <c r="C28" s="109"/>
    </row>
    <row r="29" spans="2:3">
      <c r="B29" s="110"/>
      <c r="C29" s="109"/>
    </row>
    <row r="30" spans="2:3">
      <c r="B30" s="110"/>
      <c r="C30" s="109"/>
    </row>
    <row r="31" spans="2:3">
      <c r="B31" s="110"/>
      <c r="C31" s="109"/>
    </row>
    <row r="32" spans="2:3">
      <c r="B32" s="110"/>
      <c r="C32" s="109"/>
    </row>
    <row r="33" spans="2:3">
      <c r="B33" s="110"/>
      <c r="C33" s="109"/>
    </row>
    <row r="34" spans="2:3">
      <c r="B34" s="110"/>
      <c r="C34" s="109"/>
    </row>
    <row r="35" spans="2:3">
      <c r="B35" s="110"/>
      <c r="C35" s="109"/>
    </row>
    <row r="36" spans="2:3">
      <c r="B36" s="110"/>
      <c r="C36" s="109"/>
    </row>
    <row r="37" spans="2:3">
      <c r="B37" s="110"/>
      <c r="C37" s="109"/>
    </row>
    <row r="38" spans="2:3">
      <c r="B38" s="110"/>
      <c r="C38" s="109"/>
    </row>
    <row r="39" spans="2:3">
      <c r="B39" s="110"/>
      <c r="C39" s="109"/>
    </row>
    <row r="40" spans="2:3">
      <c r="B40" s="109"/>
      <c r="C40" s="10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2022-02-17T17:33:43Z</dcterms:modified>
</cp:coreProperties>
</file>